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E72" i="1"/>
  <c r="E71"/>
  <c r="E70"/>
  <c r="E69"/>
  <c r="E65"/>
  <c r="E64"/>
  <c r="F62"/>
  <c r="F72" s="1"/>
  <c r="G72" s="1"/>
  <c r="E62"/>
  <c r="F61"/>
  <c r="F65" s="1"/>
  <c r="G65" s="1"/>
  <c r="E61"/>
  <c r="F60"/>
  <c r="F71" s="1"/>
  <c r="G71" s="1"/>
  <c r="E60"/>
  <c r="F59"/>
  <c r="G59" s="1"/>
  <c r="E59"/>
  <c r="F58"/>
  <c r="F64" s="1"/>
  <c r="G64" s="1"/>
  <c r="E58"/>
  <c r="F56"/>
  <c r="G56" s="1"/>
  <c r="E56"/>
  <c r="F52"/>
  <c r="E52"/>
  <c r="G52" s="1"/>
  <c r="F47"/>
  <c r="E47"/>
  <c r="G47" s="1"/>
  <c r="F43"/>
  <c r="E43"/>
  <c r="G43" s="1"/>
  <c r="F40"/>
  <c r="E40"/>
  <c r="G40" s="1"/>
  <c r="F37"/>
  <c r="E37"/>
  <c r="G37" s="1"/>
  <c r="F34"/>
  <c r="E34"/>
  <c r="G34" s="1"/>
  <c r="F31"/>
  <c r="E31"/>
  <c r="G31" s="1"/>
  <c r="F26"/>
  <c r="E26"/>
  <c r="G26" s="1"/>
  <c r="F21"/>
  <c r="E21"/>
  <c r="G21" s="1"/>
  <c r="F18"/>
  <c r="E18"/>
  <c r="G18" s="1"/>
  <c r="F12"/>
  <c r="G12" s="1"/>
  <c r="E12"/>
  <c r="G67" l="1"/>
  <c r="G58"/>
  <c r="G62"/>
  <c r="F70"/>
  <c r="G70" s="1"/>
  <c r="G61"/>
  <c r="F69"/>
  <c r="G69" s="1"/>
  <c r="G60"/>
  <c r="G73" l="1"/>
  <c r="G74" s="1"/>
  <c r="G75" s="1"/>
  <c r="G76" l="1"/>
  <c r="G77" s="1"/>
  <c r="G78" s="1"/>
  <c r="D7" s="1"/>
</calcChain>
</file>

<file path=xl/sharedStrings.xml><?xml version="1.0" encoding="utf-8"?>
<sst xmlns="http://schemas.openxmlformats.org/spreadsheetml/2006/main" count="86" uniqueCount="68">
  <si>
    <t>GR - 67</t>
  </si>
  <si>
    <t>NAGAR PARISHAD, SHEIKHPURA (BIHAR)</t>
  </si>
  <si>
    <t xml:space="preserve"> okMZ ua0&amp; 28 es ednqeiqj mrj Vksyk leqnkf;d Hkou ls feJh jkmr ds ?kj ds vkxs rd iFk ,oa ukyh fuekZ.k dk;ZA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</si>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</sst>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b/>
      <sz val="20"/>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15">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0" borderId="0" xfId="0" applyFont="1"/>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4" fillId="2" borderId="12" xfId="0" applyFont="1" applyFill="1" applyBorder="1" applyAlignment="1" applyProtection="1">
      <alignment horizontal="right" vertical="center" wrapText="1"/>
    </xf>
    <xf numFmtId="0" fontId="4" fillId="2" borderId="13" xfId="0" applyFont="1" applyFill="1" applyBorder="1" applyAlignment="1" applyProtection="1">
      <alignment horizontal="right" vertical="center" wrapText="1"/>
    </xf>
    <xf numFmtId="0" fontId="0" fillId="2" borderId="14" xfId="0" applyFill="1" applyBorder="1" applyAlignment="1">
      <alignment wrapText="1"/>
    </xf>
    <xf numFmtId="2" fontId="4" fillId="2" borderId="15" xfId="0" applyNumberFormat="1" applyFont="1" applyFill="1" applyBorder="1" applyAlignment="1" applyProtection="1">
      <alignment horizontal="left" vertical="center" wrapText="1"/>
    </xf>
    <xf numFmtId="0" fontId="0" fillId="2" borderId="13" xfId="0" applyFill="1" applyBorder="1" applyAlignment="1">
      <alignment wrapText="1"/>
    </xf>
    <xf numFmtId="0" fontId="0" fillId="2" borderId="16" xfId="0" applyFill="1" applyBorder="1" applyAlignment="1">
      <alignment wrapText="1"/>
    </xf>
    <xf numFmtId="0" fontId="4" fillId="2" borderId="15" xfId="0" applyFont="1" applyFill="1" applyBorder="1" applyAlignment="1" applyProtection="1">
      <alignment horizontal="left" vertical="center" wrapText="1"/>
    </xf>
    <xf numFmtId="0" fontId="6" fillId="0" borderId="17" xfId="1" applyFont="1" applyFill="1" applyBorder="1" applyAlignment="1">
      <alignment wrapText="1"/>
    </xf>
    <xf numFmtId="0" fontId="7" fillId="0" borderId="17" xfId="1" applyFont="1" applyFill="1" applyBorder="1" applyAlignment="1">
      <alignment horizontal="center" vertical="top" wrapText="1"/>
    </xf>
    <xf numFmtId="0" fontId="6" fillId="0" borderId="17" xfId="1" applyFont="1" applyFill="1" applyBorder="1" applyAlignment="1">
      <alignment horizontal="center" wrapText="1"/>
    </xf>
    <xf numFmtId="0" fontId="6" fillId="0" borderId="17" xfId="1" applyFont="1" applyFill="1" applyBorder="1" applyAlignment="1">
      <alignment horizontal="right" vertical="top" wrapText="1"/>
    </xf>
    <xf numFmtId="0" fontId="8" fillId="0" borderId="17" xfId="0" applyFont="1" applyBorder="1" applyAlignment="1">
      <alignment horizontal="right" vertical="top" wrapText="1"/>
    </xf>
    <xf numFmtId="1" fontId="5" fillId="0" borderId="17" xfId="0" applyNumberFormat="1" applyFont="1" applyFill="1" applyBorder="1" applyAlignment="1">
      <alignment horizontal="center" vertical="top" wrapText="1"/>
    </xf>
    <xf numFmtId="0" fontId="5" fillId="0" borderId="17" xfId="0" applyFont="1" applyBorder="1" applyAlignment="1">
      <alignment horizontal="center" vertical="top"/>
    </xf>
    <xf numFmtId="0" fontId="5" fillId="0" borderId="17" xfId="0" applyFont="1" applyBorder="1" applyAlignment="1">
      <alignment horizontal="left" vertical="top" wrapText="1"/>
    </xf>
    <xf numFmtId="164" fontId="5" fillId="0" borderId="17" xfId="1" applyNumberFormat="1" applyFont="1" applyFill="1" applyBorder="1" applyAlignment="1">
      <alignment horizontal="center" vertical="top" wrapText="1"/>
    </xf>
    <xf numFmtId="2" fontId="5" fillId="0" borderId="17" xfId="1" applyNumberFormat="1" applyFont="1" applyFill="1" applyBorder="1" applyAlignment="1">
      <alignment horizontal="center" vertical="top" wrapText="1"/>
    </xf>
    <xf numFmtId="2" fontId="5" fillId="0" borderId="17" xfId="0" applyNumberFormat="1" applyFont="1" applyBorder="1" applyAlignment="1">
      <alignment horizontal="center" vertical="top" wrapText="1"/>
    </xf>
    <xf numFmtId="2" fontId="5" fillId="0" borderId="18" xfId="0" applyNumberFormat="1" applyFont="1" applyBorder="1" applyAlignment="1">
      <alignment horizontal="center" vertical="top" wrapText="1"/>
    </xf>
    <xf numFmtId="2" fontId="5" fillId="0" borderId="19" xfId="0" applyNumberFormat="1" applyFont="1" applyBorder="1" applyAlignment="1">
      <alignment horizontal="center" vertical="top" wrapText="1"/>
    </xf>
    <xf numFmtId="2" fontId="5" fillId="0" borderId="20" xfId="0" applyNumberFormat="1" applyFont="1" applyBorder="1" applyAlignment="1">
      <alignment horizontal="center" vertical="top" wrapText="1"/>
    </xf>
    <xf numFmtId="0" fontId="9" fillId="0" borderId="17" xfId="0" applyFont="1" applyBorder="1" applyAlignment="1">
      <alignment horizontal="center" vertical="top"/>
    </xf>
    <xf numFmtId="165" fontId="9" fillId="0" borderId="17" xfId="0" applyNumberFormat="1" applyFont="1" applyBorder="1" applyAlignment="1">
      <alignment horizontal="left" vertical="top" wrapText="1"/>
    </xf>
    <xf numFmtId="0" fontId="5" fillId="0" borderId="17" xfId="0" applyFont="1" applyBorder="1" applyAlignment="1">
      <alignment horizontal="center" wrapText="1"/>
    </xf>
    <xf numFmtId="0" fontId="5" fillId="0" borderId="17" xfId="0" applyFont="1" applyBorder="1" applyAlignment="1">
      <alignment horizontal="center" vertical="top" wrapText="1"/>
    </xf>
    <xf numFmtId="2" fontId="5" fillId="0" borderId="17" xfId="0" applyNumberFormat="1" applyFont="1" applyBorder="1" applyAlignment="1">
      <alignment horizontal="center" vertical="top" wrapText="1"/>
    </xf>
    <xf numFmtId="2" fontId="5" fillId="0" borderId="17" xfId="0" applyNumberFormat="1" applyFont="1" applyBorder="1" applyAlignment="1">
      <alignment horizontal="center" vertical="center" wrapText="1"/>
    </xf>
    <xf numFmtId="2" fontId="5" fillId="0" borderId="17" xfId="0" applyNumberFormat="1" applyFont="1" applyBorder="1" applyAlignment="1">
      <alignment horizontal="center" vertical="center"/>
    </xf>
    <xf numFmtId="2" fontId="5" fillId="0" borderId="17" xfId="0" applyNumberFormat="1" applyFont="1" applyFill="1" applyBorder="1" applyAlignment="1">
      <alignment horizontal="center" vertical="top"/>
    </xf>
    <xf numFmtId="2" fontId="5" fillId="0" borderId="17" xfId="0" applyNumberFormat="1" applyFont="1" applyFill="1" applyBorder="1" applyAlignment="1">
      <alignment horizontal="left" vertical="top" wrapText="1"/>
    </xf>
    <xf numFmtId="0" fontId="9" fillId="0" borderId="17" xfId="0" applyFont="1" applyBorder="1" applyAlignment="1">
      <alignment horizontal="center"/>
    </xf>
    <xf numFmtId="0" fontId="9" fillId="0" borderId="17" xfId="0" applyFont="1" applyBorder="1" applyAlignment="1">
      <alignment horizontal="center" vertical="top"/>
    </xf>
    <xf numFmtId="0" fontId="5" fillId="0" borderId="17" xfId="0" applyFont="1" applyFill="1" applyBorder="1" applyAlignment="1">
      <alignment horizontal="center" vertical="top"/>
    </xf>
    <xf numFmtId="0" fontId="5" fillId="0" borderId="17" xfId="0" applyFont="1" applyFill="1" applyBorder="1" applyAlignment="1">
      <alignment horizontal="left" vertical="top" wrapText="1"/>
    </xf>
    <xf numFmtId="0" fontId="9" fillId="0" borderId="17" xfId="0" applyFont="1" applyBorder="1" applyAlignment="1">
      <alignment horizontal="center" wrapText="1"/>
    </xf>
    <xf numFmtId="0" fontId="9" fillId="0" borderId="17" xfId="0" applyFont="1" applyBorder="1" applyAlignment="1">
      <alignment horizontal="center" vertical="top" wrapText="1"/>
    </xf>
    <xf numFmtId="164" fontId="5" fillId="0" borderId="17" xfId="1" applyNumberFormat="1" applyFont="1" applyFill="1" applyBorder="1" applyAlignment="1">
      <alignment horizontal="center" vertical="top" wrapText="1"/>
    </xf>
    <xf numFmtId="2" fontId="5" fillId="0" borderId="17" xfId="1" applyNumberFormat="1" applyFont="1" applyFill="1" applyBorder="1" applyAlignment="1">
      <alignment horizontal="center" vertical="top"/>
    </xf>
    <xf numFmtId="165" fontId="5" fillId="0" borderId="17" xfId="0" applyNumberFormat="1" applyFont="1" applyFill="1" applyBorder="1" applyAlignment="1">
      <alignment horizontal="center" vertical="top" wrapText="1"/>
    </xf>
    <xf numFmtId="2" fontId="5" fillId="0" borderId="17" xfId="0" applyNumberFormat="1" applyFont="1" applyFill="1" applyBorder="1" applyAlignment="1">
      <alignment horizontal="justify" vertical="top" wrapText="1"/>
    </xf>
    <xf numFmtId="0" fontId="5" fillId="0" borderId="17" xfId="0" applyFont="1" applyFill="1" applyBorder="1" applyAlignment="1">
      <alignment horizontal="center" vertical="top" wrapText="1"/>
    </xf>
    <xf numFmtId="0" fontId="5" fillId="0" borderId="17" xfId="0" applyFont="1" applyFill="1" applyBorder="1" applyAlignment="1">
      <alignment horizontal="center" vertical="top" wrapText="1"/>
    </xf>
    <xf numFmtId="0" fontId="5" fillId="0" borderId="17" xfId="0" applyFont="1" applyFill="1" applyBorder="1" applyAlignment="1">
      <alignment horizontal="left" vertical="top" wrapText="1"/>
    </xf>
    <xf numFmtId="0" fontId="5" fillId="0" borderId="17" xfId="0" applyFont="1" applyFill="1" applyBorder="1" applyAlignment="1">
      <alignment vertical="top"/>
    </xf>
    <xf numFmtId="49" fontId="5" fillId="0" borderId="17" xfId="1" applyNumberFormat="1" applyFont="1" applyFill="1" applyBorder="1" applyAlignment="1">
      <alignment horizontal="left" vertical="top" wrapText="1"/>
    </xf>
    <xf numFmtId="0" fontId="5" fillId="0" borderId="17" xfId="0" applyFont="1" applyBorder="1" applyAlignment="1">
      <alignment horizontal="left" wrapText="1"/>
    </xf>
    <xf numFmtId="0" fontId="9" fillId="0" borderId="17" xfId="0" applyFont="1" applyBorder="1" applyAlignment="1">
      <alignment horizontal="center" vertical="center" wrapText="1"/>
    </xf>
    <xf numFmtId="2" fontId="9" fillId="0" borderId="17" xfId="0" applyNumberFormat="1" applyFont="1" applyBorder="1" applyAlignment="1">
      <alignment horizontal="center" vertical="top" wrapText="1"/>
    </xf>
    <xf numFmtId="0" fontId="5" fillId="0" borderId="17" xfId="1" applyFont="1" applyFill="1" applyBorder="1" applyAlignment="1">
      <alignment horizontal="center" vertical="top" wrapText="1"/>
    </xf>
    <xf numFmtId="0" fontId="5" fillId="0" borderId="17" xfId="1" applyFont="1" applyFill="1" applyBorder="1" applyAlignment="1">
      <alignment horizontal="center" vertical="center" wrapText="1"/>
    </xf>
    <xf numFmtId="0" fontId="5" fillId="0" borderId="17" xfId="1" applyFont="1" applyFill="1" applyBorder="1" applyAlignment="1">
      <alignment horizontal="center" vertical="top" wrapText="1"/>
    </xf>
    <xf numFmtId="2" fontId="9" fillId="0" borderId="17" xfId="0" applyNumberFormat="1" applyFont="1" applyBorder="1" applyAlignment="1">
      <alignment horizontal="center" vertical="center" wrapText="1"/>
    </xf>
    <xf numFmtId="2" fontId="9" fillId="0" borderId="17" xfId="0" applyNumberFormat="1" applyFont="1" applyBorder="1" applyAlignment="1">
      <alignment horizontal="center"/>
    </xf>
    <xf numFmtId="2" fontId="5" fillId="0" borderId="17" xfId="1" applyNumberFormat="1" applyFont="1" applyFill="1" applyBorder="1" applyAlignment="1">
      <alignment horizontal="center" vertical="top" wrapText="1"/>
    </xf>
    <xf numFmtId="0" fontId="9" fillId="0" borderId="17" xfId="0" applyFont="1" applyBorder="1"/>
    <xf numFmtId="2" fontId="5" fillId="0" borderId="17" xfId="1" applyNumberFormat="1" applyFont="1" applyFill="1" applyBorder="1" applyAlignment="1">
      <alignment horizontal="center"/>
    </xf>
    <xf numFmtId="0" fontId="5" fillId="0" borderId="18" xfId="1" applyFont="1" applyFill="1" applyBorder="1" applyAlignment="1">
      <alignment horizontal="center" vertical="top" wrapText="1"/>
    </xf>
    <xf numFmtId="0" fontId="9" fillId="0" borderId="17" xfId="0" applyFont="1" applyBorder="1" applyAlignment="1">
      <alignment horizontal="left" vertical="top" wrapText="1"/>
    </xf>
    <xf numFmtId="0" fontId="5" fillId="0" borderId="19" xfId="1" applyFont="1" applyFill="1" applyBorder="1" applyAlignment="1">
      <alignment horizontal="center" vertical="top" wrapText="1"/>
    </xf>
    <xf numFmtId="0" fontId="5" fillId="0" borderId="19" xfId="1" applyFont="1" applyFill="1" applyBorder="1" applyAlignment="1">
      <alignment vertical="top" wrapText="1"/>
    </xf>
    <xf numFmtId="0" fontId="5" fillId="0" borderId="20" xfId="1" applyFont="1" applyFill="1" applyBorder="1" applyAlignment="1">
      <alignment vertical="top" wrapText="1"/>
    </xf>
    <xf numFmtId="0" fontId="5" fillId="0" borderId="18" xfId="1" applyFont="1" applyFill="1" applyBorder="1" applyAlignment="1">
      <alignment horizontal="center" vertical="center" wrapText="1"/>
    </xf>
    <xf numFmtId="0" fontId="9" fillId="0" borderId="18" xfId="0" applyFont="1" applyBorder="1" applyAlignment="1">
      <alignment horizontal="left" vertical="top" wrapText="1"/>
    </xf>
    <xf numFmtId="0" fontId="5" fillId="0" borderId="17" xfId="1" applyFont="1" applyFill="1" applyBorder="1" applyAlignment="1">
      <alignment horizontal="center" vertical="center"/>
    </xf>
    <xf numFmtId="0" fontId="5" fillId="0" borderId="19" xfId="1" applyFont="1" applyFill="1" applyBorder="1" applyAlignment="1">
      <alignment horizontal="center" vertical="center" wrapText="1"/>
    </xf>
    <xf numFmtId="0" fontId="9" fillId="0" borderId="19" xfId="0" applyFont="1" applyBorder="1" applyAlignment="1">
      <alignment horizontal="left" vertical="top" wrapText="1"/>
    </xf>
    <xf numFmtId="0" fontId="5" fillId="0" borderId="20" xfId="1" applyFont="1" applyFill="1" applyBorder="1" applyAlignment="1">
      <alignment horizontal="center" vertical="top" wrapText="1"/>
    </xf>
    <xf numFmtId="0" fontId="9" fillId="0" borderId="20" xfId="0" applyFont="1" applyBorder="1" applyAlignment="1">
      <alignment horizontal="left" vertical="top" wrapText="1"/>
    </xf>
    <xf numFmtId="0" fontId="11" fillId="4" borderId="17" xfId="2" applyFont="1" applyFill="1" applyBorder="1" applyAlignment="1" applyProtection="1">
      <alignment horizontal="center" wrapText="1"/>
    </xf>
    <xf numFmtId="2" fontId="9" fillId="0" borderId="17" xfId="0" applyNumberFormat="1" applyFont="1" applyBorder="1" applyAlignment="1">
      <alignment horizontal="center" wrapText="1"/>
    </xf>
    <xf numFmtId="0" fontId="5" fillId="0" borderId="17" xfId="0" applyFont="1" applyBorder="1" applyAlignment="1">
      <alignment wrapText="1"/>
    </xf>
    <xf numFmtId="2" fontId="12" fillId="0" borderId="17" xfId="0" applyNumberFormat="1" applyFont="1" applyBorder="1" applyAlignment="1">
      <alignment horizontal="center" vertical="center"/>
    </xf>
    <xf numFmtId="1" fontId="5" fillId="0" borderId="17" xfId="0" applyNumberFormat="1" applyFont="1" applyBorder="1" applyAlignment="1">
      <alignment horizontal="center" vertical="top" wrapText="1"/>
    </xf>
    <xf numFmtId="2" fontId="13" fillId="0" borderId="17" xfId="0" applyNumberFormat="1" applyFont="1" applyBorder="1" applyAlignment="1">
      <alignment horizontal="center" vertical="center"/>
    </xf>
    <xf numFmtId="0" fontId="9" fillId="0" borderId="20"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0" fontId="5" fillId="0" borderId="0" xfId="0" applyFont="1" applyBorder="1" applyAlignment="1">
      <alignment horizontal="center" wrapText="1"/>
    </xf>
    <xf numFmtId="0" fontId="14" fillId="0" borderId="0" xfId="0" applyFont="1" applyBorder="1" applyAlignment="1">
      <alignment horizontal="center"/>
    </xf>
    <xf numFmtId="0" fontId="9" fillId="0" borderId="0" xfId="0" applyFont="1" applyAlignment="1">
      <alignment horizontal="center" vertical="top" wrapText="1"/>
    </xf>
    <xf numFmtId="0" fontId="9" fillId="0" borderId="17" xfId="0" applyFont="1" applyBorder="1" applyAlignment="1">
      <alignment wrapText="1"/>
    </xf>
    <xf numFmtId="164" fontId="5" fillId="0" borderId="17" xfId="0" applyNumberFormat="1" applyFont="1" applyBorder="1" applyAlignment="1">
      <alignment horizontal="center" wrapText="1"/>
    </xf>
    <xf numFmtId="2" fontId="14" fillId="0" borderId="17" xfId="0" applyNumberFormat="1" applyFont="1" applyBorder="1" applyAlignment="1">
      <alignment horizontal="center"/>
    </xf>
    <xf numFmtId="1" fontId="9" fillId="0" borderId="17" xfId="0" applyNumberFormat="1" applyFont="1" applyBorder="1" applyAlignment="1">
      <alignment horizontal="center" vertical="top" wrapText="1"/>
    </xf>
    <xf numFmtId="0" fontId="5" fillId="0" borderId="17" xfId="0" applyFont="1" applyBorder="1" applyAlignment="1">
      <alignment horizontal="right" wrapText="1"/>
    </xf>
    <xf numFmtId="2" fontId="12" fillId="0" borderId="17" xfId="0" applyNumberFormat="1" applyFont="1" applyBorder="1" applyAlignment="1">
      <alignment horizontal="center"/>
    </xf>
    <xf numFmtId="0" fontId="5" fillId="0" borderId="17" xfId="0" applyFont="1" applyBorder="1"/>
    <xf numFmtId="0" fontId="5" fillId="0" borderId="17" xfId="0" applyFont="1" applyBorder="1" applyAlignment="1">
      <alignment horizontal="center" vertical="top"/>
    </xf>
    <xf numFmtId="0" fontId="9" fillId="0" borderId="17" xfId="0" applyFont="1" applyBorder="1" applyAlignment="1">
      <alignment horizontal="right" vertical="top"/>
    </xf>
    <xf numFmtId="0" fontId="9" fillId="0" borderId="15" xfId="0" applyFont="1" applyBorder="1" applyAlignment="1">
      <alignment horizontal="center" wrapText="1"/>
    </xf>
    <xf numFmtId="0" fontId="9" fillId="0" borderId="13" xfId="0" applyFont="1" applyBorder="1" applyAlignment="1">
      <alignment horizontal="center" wrapText="1"/>
    </xf>
    <xf numFmtId="0" fontId="9" fillId="0" borderId="14" xfId="0" applyFont="1" applyBorder="1" applyAlignment="1">
      <alignment horizontal="center" wrapText="1"/>
    </xf>
    <xf numFmtId="0" fontId="0" fillId="0" borderId="21" xfId="0" applyBorder="1" applyAlignment="1">
      <alignment horizontal="center" wrapText="1"/>
    </xf>
    <xf numFmtId="0" fontId="0" fillId="0" borderId="8" xfId="0" applyBorder="1" applyAlignment="1">
      <alignment horizontal="center" vertical="top" wrapText="1"/>
    </xf>
    <xf numFmtId="0" fontId="15" fillId="0" borderId="20" xfId="0" applyFont="1" applyBorder="1" applyAlignment="1">
      <alignment vertical="center" wrapText="1"/>
    </xf>
    <xf numFmtId="2" fontId="15" fillId="0" borderId="20" xfId="0" applyNumberFormat="1" applyFont="1" applyBorder="1" applyAlignment="1">
      <alignment horizontal="center" vertical="center" wrapText="1"/>
    </xf>
    <xf numFmtId="0" fontId="15" fillId="0" borderId="20" xfId="0" applyFont="1" applyBorder="1" applyAlignment="1">
      <alignment horizontal="center" vertical="top" wrapText="1"/>
    </xf>
    <xf numFmtId="2" fontId="15" fillId="0" borderId="20" xfId="0" applyNumberFormat="1" applyFont="1" applyBorder="1" applyAlignment="1">
      <alignment horizontal="center" vertical="top" wrapText="1"/>
    </xf>
    <xf numFmtId="2" fontId="16" fillId="0" borderId="20"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o-28/PCC%20ROAD%20$%20DRAIN%20BEHIND%20STAAPAL%20JI%20HOUSE%20-%20Copy.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206.43370901059069</v>
          </cell>
        </row>
        <row r="14">
          <cell r="E14">
            <v>287.3</v>
          </cell>
          <cell r="J14">
            <v>22.707707991164977</v>
          </cell>
        </row>
        <row r="17">
          <cell r="E17">
            <v>283.3</v>
          </cell>
          <cell r="J17">
            <v>225.8364312267658</v>
          </cell>
        </row>
        <row r="22">
          <cell r="E22">
            <v>3998.1</v>
          </cell>
          <cell r="J22">
            <v>22.707707991164977</v>
          </cell>
        </row>
        <row r="28">
          <cell r="E28">
            <v>5335.9</v>
          </cell>
          <cell r="J28">
            <v>34.419263456090654</v>
          </cell>
        </row>
        <row r="33">
          <cell r="E33">
            <v>5017.8999999999996</v>
          </cell>
          <cell r="J33">
            <v>57.11332615959676</v>
          </cell>
        </row>
        <row r="37">
          <cell r="E37">
            <v>192.2</v>
          </cell>
          <cell r="J37">
            <v>338.75464684014872</v>
          </cell>
        </row>
        <row r="40">
          <cell r="E40">
            <v>92.6</v>
          </cell>
          <cell r="J40">
            <v>2581.4447592067991</v>
          </cell>
        </row>
        <row r="44">
          <cell r="E44">
            <v>211.6</v>
          </cell>
          <cell r="J44">
            <v>188.19702602230484</v>
          </cell>
        </row>
        <row r="47">
          <cell r="E47">
            <v>995.29</v>
          </cell>
          <cell r="J47">
            <v>35499.466394216266</v>
          </cell>
        </row>
        <row r="48">
          <cell r="E48">
            <v>1143.3800000000001</v>
          </cell>
          <cell r="J48">
            <v>49.921352890893886</v>
          </cell>
        </row>
        <row r="49">
          <cell r="E49">
            <v>493.08</v>
          </cell>
          <cell r="J49">
            <v>50.843004588057511</v>
          </cell>
        </row>
        <row r="50">
          <cell r="E50">
            <v>0</v>
          </cell>
          <cell r="J50">
            <v>31.101602749667222</v>
          </cell>
        </row>
        <row r="51">
          <cell r="E51">
            <v>336.17</v>
          </cell>
          <cell r="J51">
            <v>22.707707991164977</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602.23048327137553</v>
          </cell>
        </row>
        <row r="14">
          <cell r="E14">
            <v>364.4</v>
          </cell>
          <cell r="J14">
            <v>0</v>
          </cell>
        </row>
        <row r="18">
          <cell r="J18">
            <v>0</v>
          </cell>
        </row>
        <row r="22">
          <cell r="J22">
            <v>37.174721189591082</v>
          </cell>
        </row>
        <row r="26">
          <cell r="E26">
            <v>4420.8</v>
          </cell>
          <cell r="J26">
            <v>91.748315115818087</v>
          </cell>
        </row>
        <row r="31">
          <cell r="J31">
            <v>0</v>
          </cell>
        </row>
        <row r="34">
          <cell r="J34">
            <v>1199.2565055762082</v>
          </cell>
        </row>
        <row r="35">
          <cell r="J35">
            <v>40.828000226539046</v>
          </cell>
        </row>
        <row r="36">
          <cell r="J36">
            <v>81.656000453078093</v>
          </cell>
        </row>
        <row r="37">
          <cell r="J37">
            <v>0</v>
          </cell>
        </row>
        <row r="38">
          <cell r="J38">
            <v>29.359460837061789</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8"/>
  <sheetViews>
    <sheetView tabSelected="1" workbookViewId="0">
      <selection activeCell="J8" sqref="J8"/>
    </sheetView>
  </sheetViews>
  <sheetFormatPr defaultRowHeight="15"/>
  <cols>
    <col min="3" max="3" width="46.42578125" customWidth="1"/>
    <col min="7" max="7" width="12.28515625" customWidth="1"/>
  </cols>
  <sheetData>
    <row r="1" spans="1:7" ht="27" thickBot="1">
      <c r="A1" s="1" t="s">
        <v>0</v>
      </c>
      <c r="B1" s="2"/>
      <c r="C1" s="3"/>
      <c r="D1" s="3"/>
      <c r="E1" s="3"/>
      <c r="F1" s="3"/>
      <c r="G1" s="4"/>
    </row>
    <row r="2" spans="1:7" ht="27" thickBot="1">
      <c r="A2" s="1" t="s">
        <v>1</v>
      </c>
      <c r="B2" s="2"/>
      <c r="C2" s="2"/>
      <c r="D2" s="2"/>
      <c r="E2" s="2"/>
      <c r="F2" s="2"/>
      <c r="G2" s="5"/>
    </row>
    <row r="3" spans="1:7" ht="21">
      <c r="A3" s="6"/>
      <c r="B3" s="6"/>
      <c r="C3" s="6"/>
      <c r="D3" s="6"/>
      <c r="E3" s="6"/>
      <c r="F3" s="6"/>
      <c r="G3" s="6"/>
    </row>
    <row r="4" spans="1:7">
      <c r="A4" s="7" t="s">
        <v>2</v>
      </c>
      <c r="B4" s="8"/>
      <c r="C4" s="8"/>
      <c r="D4" s="8"/>
      <c r="E4" s="8"/>
      <c r="F4" s="8"/>
      <c r="G4" s="9"/>
    </row>
    <row r="5" spans="1:7">
      <c r="A5" s="10"/>
      <c r="B5" s="11"/>
      <c r="C5" s="11"/>
      <c r="D5" s="11"/>
      <c r="E5" s="11"/>
      <c r="F5" s="11"/>
      <c r="G5" s="12"/>
    </row>
    <row r="6" spans="1:7" ht="24.75" customHeight="1">
      <c r="A6" s="13"/>
      <c r="B6" s="14"/>
      <c r="C6" s="14"/>
      <c r="D6" s="14"/>
      <c r="E6" s="14"/>
      <c r="F6" s="14"/>
      <c r="G6" s="15"/>
    </row>
    <row r="7" spans="1:7" ht="15.75">
      <c r="A7" s="16" t="s">
        <v>3</v>
      </c>
      <c r="B7" s="17"/>
      <c r="C7" s="18"/>
      <c r="D7" s="19">
        <f>G78</f>
        <v>1838291</v>
      </c>
      <c r="E7" s="20"/>
      <c r="F7" s="20"/>
      <c r="G7" s="21"/>
    </row>
    <row r="8" spans="1:7" ht="15.75">
      <c r="A8" s="16" t="s">
        <v>4</v>
      </c>
      <c r="B8" s="17"/>
      <c r="C8" s="18"/>
      <c r="D8" s="19">
        <v>34000</v>
      </c>
      <c r="E8" s="20"/>
      <c r="F8" s="20"/>
      <c r="G8" s="21"/>
    </row>
    <row r="9" spans="1:7" ht="15.75">
      <c r="A9" s="16" t="s">
        <v>5</v>
      </c>
      <c r="B9" s="17"/>
      <c r="C9" s="18"/>
      <c r="D9" s="22" t="s">
        <v>6</v>
      </c>
      <c r="E9" s="20"/>
      <c r="F9" s="20"/>
      <c r="G9" s="21"/>
    </row>
    <row r="10" spans="1:7" ht="15.75">
      <c r="A10" s="16" t="s">
        <v>7</v>
      </c>
      <c r="B10" s="17"/>
      <c r="C10" s="18"/>
      <c r="D10" s="19">
        <v>2500</v>
      </c>
      <c r="E10" s="20"/>
      <c r="F10" s="20"/>
      <c r="G10" s="21"/>
    </row>
    <row r="11" spans="1:7" ht="30">
      <c r="A11" s="23" t="s">
        <v>8</v>
      </c>
      <c r="B11" s="24" t="s">
        <v>9</v>
      </c>
      <c r="C11" s="25" t="s">
        <v>10</v>
      </c>
      <c r="D11" s="23" t="s">
        <v>11</v>
      </c>
      <c r="E11" s="26" t="s">
        <v>12</v>
      </c>
      <c r="F11" s="27" t="s">
        <v>13</v>
      </c>
      <c r="G11" s="23" t="s">
        <v>14</v>
      </c>
    </row>
    <row r="12" spans="1:7">
      <c r="A12" s="28">
        <v>1</v>
      </c>
      <c r="B12" s="29" t="s">
        <v>15</v>
      </c>
      <c r="C12" s="30" t="s">
        <v>16</v>
      </c>
      <c r="D12" s="31" t="s">
        <v>17</v>
      </c>
      <c r="E12" s="32">
        <f>[1]Drain!E11</f>
        <v>360.7</v>
      </c>
      <c r="F12" s="33">
        <f>[1]Drain!J11</f>
        <v>206.43370901059069</v>
      </c>
      <c r="G12" s="34">
        <f>F12*E12</f>
        <v>74460.638840120053</v>
      </c>
    </row>
    <row r="13" spans="1:7">
      <c r="A13" s="28"/>
      <c r="B13" s="29"/>
      <c r="C13" s="30"/>
      <c r="D13" s="31"/>
      <c r="E13" s="32"/>
      <c r="F13" s="33"/>
      <c r="G13" s="35"/>
    </row>
    <row r="14" spans="1:7">
      <c r="A14" s="28"/>
      <c r="B14" s="29"/>
      <c r="C14" s="30"/>
      <c r="D14" s="31"/>
      <c r="E14" s="32"/>
      <c r="F14" s="33"/>
      <c r="G14" s="35"/>
    </row>
    <row r="15" spans="1:7">
      <c r="A15" s="28"/>
      <c r="B15" s="29"/>
      <c r="C15" s="30"/>
      <c r="D15" s="31"/>
      <c r="E15" s="32"/>
      <c r="F15" s="33"/>
      <c r="G15" s="35"/>
    </row>
    <row r="16" spans="1:7" ht="21.75" customHeight="1">
      <c r="A16" s="28"/>
      <c r="B16" s="29"/>
      <c r="C16" s="30"/>
      <c r="D16" s="31"/>
      <c r="E16" s="32"/>
      <c r="F16" s="33"/>
      <c r="G16" s="36"/>
    </row>
    <row r="17" spans="1:7">
      <c r="A17" s="28">
        <v>2</v>
      </c>
      <c r="B17" s="37">
        <v>2.2799999999999998</v>
      </c>
      <c r="C17" s="38" t="s">
        <v>18</v>
      </c>
      <c r="D17" s="39"/>
      <c r="E17" s="40"/>
      <c r="F17" s="41"/>
      <c r="G17" s="42"/>
    </row>
    <row r="18" spans="1:7" ht="28.5" customHeight="1">
      <c r="A18" s="28"/>
      <c r="B18" s="37"/>
      <c r="C18" s="38"/>
      <c r="D18" s="39" t="s">
        <v>17</v>
      </c>
      <c r="E18" s="43">
        <f>[1]Drain!E14</f>
        <v>287.3</v>
      </c>
      <c r="F18" s="41">
        <f>[1]Drain!J14+[1]road!J18</f>
        <v>22.707707991164977</v>
      </c>
      <c r="G18" s="42">
        <f>E18*F18</f>
        <v>6523.924505861698</v>
      </c>
    </row>
    <row r="19" spans="1:7">
      <c r="A19" s="28">
        <v>3</v>
      </c>
      <c r="B19" s="44">
        <v>11.72</v>
      </c>
      <c r="C19" s="45" t="s">
        <v>19</v>
      </c>
      <c r="D19" s="39"/>
      <c r="E19" s="40"/>
      <c r="F19" s="41"/>
      <c r="G19" s="42"/>
    </row>
    <row r="20" spans="1:7">
      <c r="A20" s="28"/>
      <c r="B20" s="44"/>
      <c r="C20" s="45"/>
      <c r="D20" s="46"/>
      <c r="E20" s="47"/>
      <c r="F20" s="47"/>
      <c r="G20" s="46"/>
    </row>
    <row r="21" spans="1:7" ht="28.5" customHeight="1">
      <c r="A21" s="28"/>
      <c r="B21" s="44"/>
      <c r="C21" s="45"/>
      <c r="D21" s="39" t="s">
        <v>20</v>
      </c>
      <c r="E21" s="43">
        <f>[1]Drain!E17</f>
        <v>283.3</v>
      </c>
      <c r="F21" s="41">
        <f>[1]Drain!J17+[1]road!J22</f>
        <v>263.01115241635688</v>
      </c>
      <c r="G21" s="42">
        <f>E21*F21</f>
        <v>74511.059479553907</v>
      </c>
    </row>
    <row r="22" spans="1:7">
      <c r="A22" s="28">
        <v>4</v>
      </c>
      <c r="B22" s="48">
        <v>4.0999999999999996</v>
      </c>
      <c r="C22" s="49" t="s">
        <v>21</v>
      </c>
      <c r="D22" s="50"/>
      <c r="E22" s="51"/>
      <c r="F22" s="51"/>
      <c r="G22" s="42"/>
    </row>
    <row r="23" spans="1:7">
      <c r="A23" s="28"/>
      <c r="B23" s="48"/>
      <c r="C23" s="49"/>
      <c r="D23" s="39"/>
      <c r="E23" s="41"/>
      <c r="F23" s="41"/>
      <c r="G23" s="42"/>
    </row>
    <row r="24" spans="1:7">
      <c r="A24" s="28"/>
      <c r="B24" s="48"/>
      <c r="C24" s="49"/>
      <c r="D24" s="39"/>
      <c r="E24" s="41"/>
      <c r="F24" s="41"/>
      <c r="G24" s="42"/>
    </row>
    <row r="25" spans="1:7">
      <c r="A25" s="28"/>
      <c r="B25" s="48" t="s">
        <v>22</v>
      </c>
      <c r="C25" s="49" t="s">
        <v>23</v>
      </c>
      <c r="D25" s="46"/>
      <c r="E25" s="47"/>
      <c r="F25" s="47"/>
      <c r="G25" s="46"/>
    </row>
    <row r="26" spans="1:7">
      <c r="A26" s="28"/>
      <c r="B26" s="48"/>
      <c r="C26" s="49"/>
      <c r="D26" s="52" t="s">
        <v>17</v>
      </c>
      <c r="E26" s="53">
        <f>[1]Drain!E22</f>
        <v>3998.1</v>
      </c>
      <c r="F26" s="41">
        <f>[1]Drain!J22</f>
        <v>22.707707991164977</v>
      </c>
      <c r="G26" s="42">
        <f>E26*F26</f>
        <v>90787.687319476696</v>
      </c>
    </row>
    <row r="27" spans="1:7">
      <c r="A27" s="28">
        <v>5</v>
      </c>
      <c r="B27" s="54" t="s">
        <v>24</v>
      </c>
      <c r="C27" s="55" t="s">
        <v>25</v>
      </c>
      <c r="D27" s="39"/>
      <c r="E27" s="40"/>
      <c r="F27" s="41"/>
      <c r="G27" s="42"/>
    </row>
    <row r="28" spans="1:7">
      <c r="A28" s="28"/>
      <c r="B28" s="54"/>
      <c r="C28" s="55"/>
      <c r="D28" s="39"/>
      <c r="E28" s="40"/>
      <c r="F28" s="41"/>
      <c r="G28" s="42"/>
    </row>
    <row r="29" spans="1:7">
      <c r="A29" s="28"/>
      <c r="B29" s="54"/>
      <c r="C29" s="55"/>
      <c r="D29" s="39"/>
      <c r="E29" s="40"/>
      <c r="F29" s="41"/>
      <c r="G29" s="42"/>
    </row>
    <row r="30" spans="1:7">
      <c r="A30" s="28"/>
      <c r="B30" s="54"/>
      <c r="C30" s="55"/>
      <c r="D30" s="46"/>
      <c r="E30" s="47"/>
      <c r="F30" s="47"/>
      <c r="G30" s="46"/>
    </row>
    <row r="31" spans="1:7">
      <c r="A31" s="28"/>
      <c r="B31" s="54"/>
      <c r="C31" s="55"/>
      <c r="D31" s="39" t="s">
        <v>17</v>
      </c>
      <c r="E31" s="43">
        <f>[1]Drain!E28</f>
        <v>5335.9</v>
      </c>
      <c r="F31" s="41">
        <f>[1]Drain!J28</f>
        <v>34.419263456090654</v>
      </c>
      <c r="G31" s="42">
        <f>E31*F31</f>
        <v>183657.74787535411</v>
      </c>
    </row>
    <row r="32" spans="1:7">
      <c r="A32" s="28">
        <v>6</v>
      </c>
      <c r="B32" s="56" t="s">
        <v>26</v>
      </c>
      <c r="C32" s="49" t="s">
        <v>27</v>
      </c>
      <c r="D32" s="50"/>
      <c r="E32" s="51"/>
      <c r="F32" s="51"/>
      <c r="G32" s="42"/>
    </row>
    <row r="33" spans="1:7">
      <c r="A33" s="28"/>
      <c r="B33" s="56"/>
      <c r="C33" s="49"/>
      <c r="D33" s="39"/>
      <c r="E33" s="40"/>
      <c r="F33" s="41"/>
      <c r="G33" s="42"/>
    </row>
    <row r="34" spans="1:7" ht="76.5">
      <c r="A34" s="28"/>
      <c r="B34" s="57" t="s">
        <v>28</v>
      </c>
      <c r="C34" s="58" t="s">
        <v>29</v>
      </c>
      <c r="D34" s="39" t="s">
        <v>17</v>
      </c>
      <c r="E34" s="43">
        <f>[1]Drain!E33</f>
        <v>5017.8999999999996</v>
      </c>
      <c r="F34" s="41">
        <f>[1]Drain!J33</f>
        <v>57.11332615959676</v>
      </c>
      <c r="G34" s="42">
        <f>E34*F34</f>
        <v>286588.95933624054</v>
      </c>
    </row>
    <row r="35" spans="1:7">
      <c r="A35" s="28">
        <v>7</v>
      </c>
      <c r="B35" s="58">
        <v>13.11</v>
      </c>
      <c r="C35" s="59" t="s">
        <v>30</v>
      </c>
      <c r="D35" s="46"/>
      <c r="E35" s="47"/>
      <c r="F35" s="47"/>
      <c r="G35" s="46"/>
    </row>
    <row r="36" spans="1:7">
      <c r="A36" s="28"/>
      <c r="B36" s="58" t="s">
        <v>31</v>
      </c>
      <c r="C36" s="59" t="s">
        <v>32</v>
      </c>
      <c r="D36" s="50"/>
      <c r="E36" s="51"/>
      <c r="F36" s="51"/>
      <c r="G36" s="42"/>
    </row>
    <row r="37" spans="1:7" ht="39">
      <c r="A37" s="28"/>
      <c r="B37" s="60" t="s">
        <v>33</v>
      </c>
      <c r="C37" s="61" t="s">
        <v>34</v>
      </c>
      <c r="D37" s="39" t="s">
        <v>35</v>
      </c>
      <c r="E37" s="43">
        <f>[1]Drain!E37</f>
        <v>192.2</v>
      </c>
      <c r="F37" s="41">
        <f>[1]Drain!J37</f>
        <v>338.75464684014872</v>
      </c>
      <c r="G37" s="42">
        <f>E37*F37</f>
        <v>65108.643122676578</v>
      </c>
    </row>
    <row r="38" spans="1:7">
      <c r="A38" s="28">
        <v>8</v>
      </c>
      <c r="B38" s="44" t="s">
        <v>36</v>
      </c>
      <c r="C38" s="45" t="s">
        <v>37</v>
      </c>
      <c r="D38" s="46"/>
      <c r="E38" s="47"/>
      <c r="F38" s="47"/>
      <c r="G38" s="46"/>
    </row>
    <row r="39" spans="1:7">
      <c r="A39" s="28"/>
      <c r="B39" s="44"/>
      <c r="C39" s="45"/>
      <c r="D39" s="62"/>
      <c r="E39" s="51"/>
      <c r="F39" s="63"/>
      <c r="G39" s="42"/>
    </row>
    <row r="40" spans="1:7">
      <c r="A40" s="28"/>
      <c r="B40" s="44"/>
      <c r="C40" s="45"/>
      <c r="D40" s="39" t="s">
        <v>38</v>
      </c>
      <c r="E40" s="43">
        <f>[1]Drain!E40</f>
        <v>92.6</v>
      </c>
      <c r="F40" s="41">
        <f>[1]Drain!J40</f>
        <v>2581.4447592067991</v>
      </c>
      <c r="G40" s="42">
        <f>E40*F40</f>
        <v>239041.78470254957</v>
      </c>
    </row>
    <row r="41" spans="1:7">
      <c r="A41" s="64">
        <v>9</v>
      </c>
      <c r="B41" s="44" t="s">
        <v>39</v>
      </c>
      <c r="C41" s="45" t="s">
        <v>40</v>
      </c>
      <c r="D41" s="62"/>
      <c r="E41" s="51"/>
      <c r="F41" s="51"/>
      <c r="G41" s="42"/>
    </row>
    <row r="42" spans="1:7">
      <c r="A42" s="64"/>
      <c r="B42" s="44"/>
      <c r="C42" s="45"/>
      <c r="D42" s="65"/>
      <c r="E42" s="66"/>
      <c r="F42" s="63"/>
      <c r="G42" s="42"/>
    </row>
    <row r="43" spans="1:7">
      <c r="A43" s="64"/>
      <c r="B43" s="44"/>
      <c r="C43" s="45"/>
      <c r="D43" s="67" t="s">
        <v>20</v>
      </c>
      <c r="E43" s="68">
        <f>[1]Drain!E44</f>
        <v>211.6</v>
      </c>
      <c r="F43" s="63">
        <f>[1]road!J31+[1]Drain!J44</f>
        <v>188.19702602230484</v>
      </c>
      <c r="G43" s="42">
        <f>E43*F43</f>
        <v>39822.490706319702</v>
      </c>
    </row>
    <row r="44" spans="1:7">
      <c r="A44" s="64">
        <v>10</v>
      </c>
      <c r="B44" s="64" t="s">
        <v>41</v>
      </c>
      <c r="C44" s="45" t="s">
        <v>42</v>
      </c>
      <c r="D44" s="65"/>
      <c r="E44" s="69"/>
      <c r="F44" s="63"/>
      <c r="G44" s="42"/>
    </row>
    <row r="45" spans="1:7">
      <c r="A45" s="64"/>
      <c r="B45" s="64"/>
      <c r="C45" s="45"/>
      <c r="D45" s="65"/>
      <c r="E45" s="69"/>
      <c r="F45" s="63"/>
      <c r="G45" s="42"/>
    </row>
    <row r="46" spans="1:7">
      <c r="A46" s="64"/>
      <c r="B46" s="64"/>
      <c r="C46" s="45"/>
      <c r="D46" s="65"/>
      <c r="E46" s="69"/>
      <c r="F46" s="63"/>
      <c r="G46" s="42"/>
    </row>
    <row r="47" spans="1:7">
      <c r="A47" s="64"/>
      <c r="B47" s="64"/>
      <c r="C47" s="70" t="s">
        <v>43</v>
      </c>
      <c r="D47" s="65" t="s">
        <v>44</v>
      </c>
      <c r="E47" s="71">
        <f>[1]road!E8</f>
        <v>1355.4</v>
      </c>
      <c r="F47" s="63">
        <f>[1]road!J8</f>
        <v>602.23048327137553</v>
      </c>
      <c r="G47" s="42">
        <f>E47*F47/100</f>
        <v>8162.631970260225</v>
      </c>
    </row>
    <row r="48" spans="1:7">
      <c r="A48" s="64">
        <v>11</v>
      </c>
      <c r="B48" s="72" t="s">
        <v>45</v>
      </c>
      <c r="C48" s="73" t="s">
        <v>46</v>
      </c>
      <c r="D48" s="65"/>
      <c r="E48" s="69"/>
      <c r="F48" s="63"/>
      <c r="G48" s="42"/>
    </row>
    <row r="49" spans="1:7">
      <c r="A49" s="64"/>
      <c r="B49" s="74"/>
      <c r="C49" s="73"/>
      <c r="D49" s="65"/>
      <c r="E49" s="69"/>
      <c r="F49" s="63"/>
      <c r="G49" s="42"/>
    </row>
    <row r="50" spans="1:7">
      <c r="A50" s="64"/>
      <c r="B50" s="75"/>
      <c r="C50" s="73"/>
      <c r="D50" s="65"/>
      <c r="E50" s="69"/>
      <c r="F50" s="63"/>
      <c r="G50" s="42"/>
    </row>
    <row r="51" spans="1:7">
      <c r="A51" s="64"/>
      <c r="B51" s="75"/>
      <c r="C51" s="73"/>
      <c r="D51" s="65"/>
      <c r="E51" s="69"/>
      <c r="F51" s="63"/>
      <c r="G51" s="42"/>
    </row>
    <row r="52" spans="1:7">
      <c r="A52" s="64"/>
      <c r="B52" s="76"/>
      <c r="C52" s="73"/>
      <c r="D52" s="65" t="s">
        <v>17</v>
      </c>
      <c r="E52" s="71">
        <f>[1]road!E14</f>
        <v>364.4</v>
      </c>
      <c r="F52" s="63">
        <f>[1]road!J14</f>
        <v>0</v>
      </c>
      <c r="G52" s="42">
        <f>E52*F52</f>
        <v>0</v>
      </c>
    </row>
    <row r="53" spans="1:7">
      <c r="A53" s="74">
        <v>12</v>
      </c>
      <c r="B53" s="77">
        <v>16.420000000000002</v>
      </c>
      <c r="C53" s="78" t="s">
        <v>47</v>
      </c>
      <c r="D53" s="79"/>
      <c r="E53" s="71"/>
      <c r="F53" s="43"/>
      <c r="G53" s="71"/>
    </row>
    <row r="54" spans="1:7">
      <c r="A54" s="74"/>
      <c r="B54" s="80"/>
      <c r="C54" s="81"/>
      <c r="D54" s="79"/>
      <c r="E54" s="71"/>
      <c r="F54" s="43"/>
      <c r="G54" s="71"/>
    </row>
    <row r="55" spans="1:7">
      <c r="A55" s="74"/>
      <c r="B55" s="80"/>
      <c r="C55" s="81"/>
      <c r="D55" s="79"/>
      <c r="E55" s="71"/>
      <c r="F55" s="43"/>
      <c r="G55" s="71"/>
    </row>
    <row r="56" spans="1:7">
      <c r="A56" s="82"/>
      <c r="B56" s="80"/>
      <c r="C56" s="83"/>
      <c r="D56" s="79" t="s">
        <v>17</v>
      </c>
      <c r="E56" s="71">
        <f>[1]road!E26</f>
        <v>4420.8</v>
      </c>
      <c r="F56" s="43">
        <f>[1]road!J26</f>
        <v>91.748315115818087</v>
      </c>
      <c r="G56" s="71">
        <f>F56*E56</f>
        <v>405600.9514640086</v>
      </c>
    </row>
    <row r="57" spans="1:7" ht="39">
      <c r="A57" s="51">
        <v>15</v>
      </c>
      <c r="B57" s="51"/>
      <c r="C57" s="84" t="s">
        <v>48</v>
      </c>
      <c r="D57" s="50"/>
      <c r="E57" s="51"/>
      <c r="F57" s="51"/>
      <c r="G57" s="85"/>
    </row>
    <row r="58" spans="1:7">
      <c r="A58" s="51"/>
      <c r="B58" s="51"/>
      <c r="C58" s="86" t="s">
        <v>49</v>
      </c>
      <c r="D58" s="40" t="s">
        <v>50</v>
      </c>
      <c r="E58" s="87">
        <f>[1]Drain!E47</f>
        <v>995.29</v>
      </c>
      <c r="F58" s="88">
        <f>[1]road!J34+[1]Drain!J47</f>
        <v>36698.722899792476</v>
      </c>
      <c r="G58" s="42">
        <f>F58*E58/1000</f>
        <v>36525.871914934447</v>
      </c>
    </row>
    <row r="59" spans="1:7" ht="26.25">
      <c r="A59" s="51"/>
      <c r="B59" s="51"/>
      <c r="C59" s="86" t="s">
        <v>51</v>
      </c>
      <c r="D59" s="51" t="s">
        <v>17</v>
      </c>
      <c r="E59" s="89">
        <f>[1]Drain!E48</f>
        <v>1143.3800000000001</v>
      </c>
      <c r="F59" s="63">
        <f>[1]road!J35+[1]Drain!J48</f>
        <v>90.749353117432932</v>
      </c>
      <c r="G59" s="63">
        <f>F59*E59</f>
        <v>103760.99536741048</v>
      </c>
    </row>
    <row r="60" spans="1:7" ht="26.25">
      <c r="A60" s="51"/>
      <c r="B60" s="51"/>
      <c r="C60" s="86" t="s">
        <v>52</v>
      </c>
      <c r="D60" s="51" t="s">
        <v>17</v>
      </c>
      <c r="E60" s="89">
        <f>[1]Drain!E49</f>
        <v>493.08</v>
      </c>
      <c r="F60" s="63">
        <f>[1]road!J36+[1]Drain!J49</f>
        <v>132.4990050411356</v>
      </c>
      <c r="G60" s="63">
        <f>F60*E60</f>
        <v>65332.609405683143</v>
      </c>
    </row>
    <row r="61" spans="1:7">
      <c r="A61" s="51"/>
      <c r="B61" s="51"/>
      <c r="C61" s="86" t="s">
        <v>53</v>
      </c>
      <c r="D61" s="51" t="s">
        <v>54</v>
      </c>
      <c r="E61" s="89">
        <f>[1]Drain!E50</f>
        <v>0</v>
      </c>
      <c r="F61" s="63">
        <f>[1]road!J38+[1]Drain!J50</f>
        <v>60.461063586729011</v>
      </c>
      <c r="G61" s="63">
        <f>F61*E61</f>
        <v>0</v>
      </c>
    </row>
    <row r="62" spans="1:7" ht="26.25">
      <c r="A62" s="51"/>
      <c r="B62" s="51"/>
      <c r="C62" s="86" t="s">
        <v>55</v>
      </c>
      <c r="D62" s="51" t="s">
        <v>17</v>
      </c>
      <c r="E62" s="89">
        <f>[1]Drain!E51</f>
        <v>336.17</v>
      </c>
      <c r="F62" s="63">
        <f>[1]road!J37+[1]Drain!J51</f>
        <v>22.707707991164977</v>
      </c>
      <c r="G62" s="63">
        <f>F62*E62</f>
        <v>7633.6501953899306</v>
      </c>
    </row>
    <row r="63" spans="1:7" ht="51">
      <c r="A63" s="90">
        <v>16</v>
      </c>
      <c r="B63" s="91"/>
      <c r="C63" s="92" t="s">
        <v>56</v>
      </c>
      <c r="D63" s="93"/>
      <c r="E63" s="94"/>
      <c r="F63" s="95"/>
      <c r="G63" s="50"/>
    </row>
    <row r="64" spans="1:7">
      <c r="A64" s="96"/>
      <c r="B64" s="40"/>
      <c r="C64" s="61" t="s">
        <v>49</v>
      </c>
      <c r="D64" s="97" t="s">
        <v>57</v>
      </c>
      <c r="E64" s="98">
        <f>[1]Drain!E54</f>
        <v>365.45</v>
      </c>
      <c r="F64" s="99">
        <f>F58</f>
        <v>36698.722899792476</v>
      </c>
      <c r="G64" s="63">
        <f>F64*E64/1000</f>
        <v>13411.54828372916</v>
      </c>
    </row>
    <row r="65" spans="1:7">
      <c r="A65" s="96"/>
      <c r="B65" s="40"/>
      <c r="C65" s="61" t="s">
        <v>58</v>
      </c>
      <c r="D65" s="97" t="s">
        <v>54</v>
      </c>
      <c r="E65" s="98">
        <f>[1]Drain!E55</f>
        <v>18.55</v>
      </c>
      <c r="F65" s="63">
        <f>F61</f>
        <v>60.461063586729011</v>
      </c>
      <c r="G65" s="63">
        <f>F65*E65</f>
        <v>1121.5527295338231</v>
      </c>
    </row>
    <row r="66" spans="1:7" ht="26.25">
      <c r="A66" s="96"/>
      <c r="B66" s="40"/>
      <c r="C66" s="61" t="s">
        <v>59</v>
      </c>
      <c r="D66" s="97"/>
      <c r="E66" s="98"/>
      <c r="F66" s="63"/>
      <c r="G66" s="63">
        <v>3500</v>
      </c>
    </row>
    <row r="67" spans="1:7">
      <c r="A67" s="96"/>
      <c r="B67" s="40"/>
      <c r="C67" s="100" t="s">
        <v>60</v>
      </c>
      <c r="D67" s="97"/>
      <c r="E67" s="98"/>
      <c r="F67" s="63"/>
      <c r="G67" s="63">
        <f>SUM(G12:G66)</f>
        <v>1705552.7472191025</v>
      </c>
    </row>
    <row r="68" spans="1:7">
      <c r="A68" s="51">
        <v>17</v>
      </c>
      <c r="B68" s="40"/>
      <c r="C68" s="47" t="s">
        <v>61</v>
      </c>
      <c r="D68" s="46"/>
      <c r="E68" s="101"/>
      <c r="F68" s="63"/>
      <c r="G68" s="63"/>
    </row>
    <row r="69" spans="1:7">
      <c r="A69" s="96"/>
      <c r="B69" s="40"/>
      <c r="C69" s="102" t="s">
        <v>62</v>
      </c>
      <c r="D69" s="103" t="s">
        <v>50</v>
      </c>
      <c r="E69" s="68">
        <f>[1]Drain!E58</f>
        <v>5285</v>
      </c>
      <c r="F69" s="63">
        <f>F58</f>
        <v>36698.722899792476</v>
      </c>
      <c r="G69" s="42">
        <f>F69*E69/1000</f>
        <v>193952.75052540324</v>
      </c>
    </row>
    <row r="70" spans="1:7">
      <c r="A70" s="96"/>
      <c r="B70" s="40"/>
      <c r="C70" s="102" t="s">
        <v>51</v>
      </c>
      <c r="D70" s="47" t="s">
        <v>17</v>
      </c>
      <c r="E70" s="68">
        <f>[1]Drain!E59</f>
        <v>175.8</v>
      </c>
      <c r="F70" s="63">
        <f>F59</f>
        <v>90.749353117432932</v>
      </c>
      <c r="G70" s="63">
        <f>F70*E70</f>
        <v>15953.736278044711</v>
      </c>
    </row>
    <row r="71" spans="1:7">
      <c r="A71" s="96"/>
      <c r="B71" s="40"/>
      <c r="C71" s="102" t="s">
        <v>52</v>
      </c>
      <c r="D71" s="47" t="s">
        <v>17</v>
      </c>
      <c r="E71" s="68">
        <f>[1]Drain!E60</f>
        <v>556.33000000000004</v>
      </c>
      <c r="F71" s="63">
        <f>F60</f>
        <v>132.4990050411356</v>
      </c>
      <c r="G71" s="63">
        <f>F71*E71</f>
        <v>73713.171474534975</v>
      </c>
    </row>
    <row r="72" spans="1:7">
      <c r="A72" s="96"/>
      <c r="B72" s="40"/>
      <c r="C72" s="102" t="s">
        <v>63</v>
      </c>
      <c r="D72" s="103" t="s">
        <v>17</v>
      </c>
      <c r="E72" s="68">
        <f>[1]Drain!E61</f>
        <v>141.85</v>
      </c>
      <c r="F72" s="63">
        <f>F62</f>
        <v>22.707707991164977</v>
      </c>
      <c r="G72" s="63">
        <f>F72*E72</f>
        <v>3221.0883785467518</v>
      </c>
    </row>
    <row r="73" spans="1:7">
      <c r="A73" s="96"/>
      <c r="B73" s="40"/>
      <c r="C73" s="70"/>
      <c r="D73" s="97"/>
      <c r="E73" s="41"/>
      <c r="F73" s="63"/>
      <c r="G73" s="68">
        <f>SUM(G69:G72)</f>
        <v>286840.74665652966</v>
      </c>
    </row>
    <row r="74" spans="1:7">
      <c r="A74" s="96"/>
      <c r="B74" s="40"/>
      <c r="C74" s="104" t="s">
        <v>64</v>
      </c>
      <c r="D74" s="97"/>
      <c r="E74" s="41"/>
      <c r="F74" s="63"/>
      <c r="G74" s="68">
        <f>G73*10%</f>
        <v>28684.074665652966</v>
      </c>
    </row>
    <row r="75" spans="1:7" ht="26.25">
      <c r="A75" s="96"/>
      <c r="B75" s="51"/>
      <c r="C75" s="50" t="s">
        <v>65</v>
      </c>
      <c r="D75" s="50"/>
      <c r="E75" s="51"/>
      <c r="F75" s="51"/>
      <c r="G75" s="85">
        <f>G67+G74</f>
        <v>1734236.8218847555</v>
      </c>
    </row>
    <row r="76" spans="1:7">
      <c r="A76" s="96"/>
      <c r="B76" s="51"/>
      <c r="C76" s="50"/>
      <c r="D76" s="105" t="s">
        <v>66</v>
      </c>
      <c r="E76" s="106"/>
      <c r="F76" s="107"/>
      <c r="G76" s="85">
        <f>G75*6%</f>
        <v>104054.20931308533</v>
      </c>
    </row>
    <row r="77" spans="1:7">
      <c r="A77" s="96"/>
      <c r="B77" s="51"/>
      <c r="C77" s="50"/>
      <c r="D77" s="50"/>
      <c r="E77" s="51"/>
      <c r="F77" s="51"/>
      <c r="G77" s="85">
        <f>G75+G76</f>
        <v>1838291.0311978408</v>
      </c>
    </row>
    <row r="78" spans="1:7" ht="15.75">
      <c r="A78" s="108"/>
      <c r="B78" s="109"/>
      <c r="C78" s="110"/>
      <c r="D78" s="111"/>
      <c r="E78" s="112"/>
      <c r="F78" s="113" t="s">
        <v>67</v>
      </c>
      <c r="G78" s="114">
        <f>ROUND(G77,-0.5)</f>
        <v>1838291</v>
      </c>
    </row>
  </sheetData>
  <mergeCells count="52">
    <mergeCell ref="D76:F76"/>
    <mergeCell ref="A48:A52"/>
    <mergeCell ref="B48:B49"/>
    <mergeCell ref="C48:C52"/>
    <mergeCell ref="A53:A56"/>
    <mergeCell ref="B53:B56"/>
    <mergeCell ref="C53:C56"/>
    <mergeCell ref="A41:A43"/>
    <mergeCell ref="B41:B43"/>
    <mergeCell ref="C41:C43"/>
    <mergeCell ref="A44:A47"/>
    <mergeCell ref="B44:B47"/>
    <mergeCell ref="C44:C46"/>
    <mergeCell ref="A32:A34"/>
    <mergeCell ref="B32:B33"/>
    <mergeCell ref="C32:C33"/>
    <mergeCell ref="A35:A37"/>
    <mergeCell ref="A38:A40"/>
    <mergeCell ref="B38:B40"/>
    <mergeCell ref="C38:C40"/>
    <mergeCell ref="A22:A26"/>
    <mergeCell ref="B22:B24"/>
    <mergeCell ref="C22:C24"/>
    <mergeCell ref="B25:B26"/>
    <mergeCell ref="C25:C26"/>
    <mergeCell ref="A27:A31"/>
    <mergeCell ref="B27:B31"/>
    <mergeCell ref="C27:C31"/>
    <mergeCell ref="G12:G16"/>
    <mergeCell ref="A17:A18"/>
    <mergeCell ref="B17:B18"/>
    <mergeCell ref="C17:C18"/>
    <mergeCell ref="A19:A21"/>
    <mergeCell ref="B19:B21"/>
    <mergeCell ref="C19:C21"/>
    <mergeCell ref="A9:C9"/>
    <mergeCell ref="D9:G9"/>
    <mergeCell ref="A10:C10"/>
    <mergeCell ref="D10:G10"/>
    <mergeCell ref="A12:A16"/>
    <mergeCell ref="B12:B16"/>
    <mergeCell ref="C12:C16"/>
    <mergeCell ref="D12:D16"/>
    <mergeCell ref="E12:E16"/>
    <mergeCell ref="F12:F16"/>
    <mergeCell ref="A1:G1"/>
    <mergeCell ref="A2:G2"/>
    <mergeCell ref="A4: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2026-06-18T08:31:04Z</dcterms:created>
  <dcterms:modified xsi:type="dcterms:W3CDTF">2026-06-18T08:31:59Z</dcterms:modified>
</cp:coreProperties>
</file>